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oa.auckland.ac.nz\engdfs\Home\cmal295\Desktop\OpenSolver\OpenSolver\Examples\"/>
    </mc:Choice>
  </mc:AlternateContent>
  <bookViews>
    <workbookView xWindow="0" yWindow="0" windowWidth="28800" windowHeight="14100"/>
  </bookViews>
  <sheets>
    <sheet name="Sheet1" sheetId="1" r:id="rId1"/>
  </sheets>
  <definedNames>
    <definedName name="solver_adj" localSheetId="0" hidden="1">Sheet1!$C$13:$I$13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Sheet1!$C$13:$I$13</definedName>
    <definedName name="solver_lhs2" localSheetId="0" hidden="1">Sheet1!$J$16:$J$23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Sheet1!$C$25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hs1" localSheetId="0" hidden="1">integer</definedName>
    <definedName name="solver_rhs2" localSheetId="0" hidden="1">Sheet1!$L$16:$L$23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J17" i="1"/>
  <c r="J18" i="1"/>
  <c r="J19" i="1"/>
  <c r="J20" i="1"/>
  <c r="J21" i="1"/>
  <c r="J22" i="1"/>
  <c r="J23" i="1"/>
  <c r="J16" i="1"/>
</calcChain>
</file>

<file path=xl/sharedStrings.xml><?xml version="1.0" encoding="utf-8"?>
<sst xmlns="http://schemas.openxmlformats.org/spreadsheetml/2006/main" count="35" uniqueCount="28">
  <si>
    <t>Staff Scheduling Example</t>
  </si>
  <si>
    <t>Description:</t>
  </si>
  <si>
    <t>Example context:</t>
  </si>
  <si>
    <t>Model:</t>
  </si>
  <si>
    <t>Solution</t>
  </si>
  <si>
    <t>Minimise</t>
  </si>
  <si>
    <t>subject to</t>
  </si>
  <si>
    <t>Ratio 1</t>
  </si>
  <si>
    <t>Ratio 2</t>
  </si>
  <si>
    <t>Ratio 3</t>
  </si>
  <si>
    <t>Ratio 4</t>
  </si>
  <si>
    <t>Full-time 1</t>
  </si>
  <si>
    <t>Full-time 2</t>
  </si>
  <si>
    <t>Full-time 3</t>
  </si>
  <si>
    <t>Part-time 1</t>
  </si>
  <si>
    <t>Part-time 2</t>
  </si>
  <si>
    <t>Part-time 3</t>
  </si>
  <si>
    <t>Part-time 4</t>
  </si>
  <si>
    <t>VALUE</t>
  </si>
  <si>
    <t>RHS</t>
  </si>
  <si>
    <t>Period 1</t>
  </si>
  <si>
    <t>Period 2</t>
  </si>
  <si>
    <t>Period 3</t>
  </si>
  <si>
    <t>Period 4</t>
  </si>
  <si>
    <t>&gt;=</t>
  </si>
  <si>
    <t>Total hours</t>
  </si>
  <si>
    <t>This simplified model seeks to minimise the total hours (of shifts to be paid at the same hourly rate) by determining the number of full-time and part-time workers to roster per shift while meeting worker requirements and ratios for each period.</t>
  </si>
  <si>
    <t>The staff scheduling problem seeks to find a way to assign staff to shifts while satisfying rostering requirements to minimise or maximise an objective function such as the total number of staff or hours.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</si>
</sst>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3" fillId="0" borderId="0" xfId="0" applyFont="1" applyBorder="1"/>
    <xf numFmtId="0" fontId="0" fillId="3" borderId="0" xfId="2" applyFont="1" applyBorder="1"/>
    <xf numFmtId="0" fontId="5" fillId="0" borderId="0" xfId="0" applyFont="1" applyBorder="1"/>
    <xf numFmtId="0" fontId="5" fillId="3" borderId="3" xfId="2" applyFont="1" applyBorder="1"/>
    <xf numFmtId="0" fontId="0" fillId="3" borderId="4" xfId="2" applyFont="1" applyBorder="1"/>
    <xf numFmtId="0" fontId="0" fillId="3" borderId="5" xfId="2" applyFont="1" applyBorder="1"/>
    <xf numFmtId="0" fontId="5" fillId="3" borderId="6" xfId="2" applyFont="1" applyBorder="1"/>
    <xf numFmtId="0" fontId="0" fillId="3" borderId="7" xfId="2" applyFont="1" applyBorder="1"/>
    <xf numFmtId="0" fontId="2" fillId="2" borderId="11" xfId="1" applyBorder="1"/>
    <xf numFmtId="0" fontId="2" fillId="2" borderId="12" xfId="1" applyBorder="1"/>
    <xf numFmtId="0" fontId="1" fillId="5" borderId="0" xfId="4" applyBorder="1"/>
    <xf numFmtId="0" fontId="4" fillId="4" borderId="13" xfId="3" applyBorder="1"/>
    <xf numFmtId="0" fontId="4" fillId="4" borderId="14" xfId="3" applyBorder="1"/>
    <xf numFmtId="0" fontId="1" fillId="5" borderId="13" xfId="4" applyBorder="1"/>
    <xf numFmtId="0" fontId="4" fillId="4" borderId="15" xfId="3" applyBorder="1"/>
    <xf numFmtId="0" fontId="1" fillId="5" borderId="14" xfId="4" applyBorder="1"/>
    <xf numFmtId="0" fontId="1" fillId="5" borderId="16" xfId="4" applyBorder="1"/>
    <xf numFmtId="0" fontId="1" fillId="5" borderId="17" xfId="4" applyBorder="1"/>
    <xf numFmtId="0" fontId="1" fillId="5" borderId="18" xfId="4" applyBorder="1"/>
    <xf numFmtId="0" fontId="1" fillId="5" borderId="19" xfId="4" applyBorder="1"/>
    <xf numFmtId="0" fontId="1" fillId="5" borderId="20" xfId="4" applyBorder="1"/>
    <xf numFmtId="0" fontId="1" fillId="5" borderId="21" xfId="4" applyBorder="1"/>
    <xf numFmtId="0" fontId="1" fillId="5" borderId="15" xfId="4" applyBorder="1"/>
    <xf numFmtId="0" fontId="1" fillId="5" borderId="22" xfId="4" applyBorder="1"/>
    <xf numFmtId="0" fontId="0" fillId="3" borderId="6" xfId="2" applyFont="1" applyBorder="1" applyAlignment="1">
      <alignment horizontal="left" vertical="top" wrapText="1"/>
    </xf>
    <xf numFmtId="0" fontId="0" fillId="3" borderId="0" xfId="2" applyFont="1" applyBorder="1" applyAlignment="1">
      <alignment horizontal="left" vertical="top" wrapText="1"/>
    </xf>
    <xf numFmtId="0" fontId="0" fillId="3" borderId="7" xfId="2" applyFont="1" applyBorder="1" applyAlignment="1">
      <alignment horizontal="left" vertical="top" wrapText="1"/>
    </xf>
    <xf numFmtId="0" fontId="0" fillId="3" borderId="8" xfId="2" applyFont="1" applyBorder="1" applyAlignment="1">
      <alignment horizontal="left" vertical="top" wrapText="1"/>
    </xf>
    <xf numFmtId="0" fontId="0" fillId="3" borderId="9" xfId="2" applyFont="1" applyBorder="1" applyAlignment="1">
      <alignment horizontal="left" vertical="top" wrapText="1"/>
    </xf>
    <xf numFmtId="0" fontId="0" fillId="3" borderId="10" xfId="2" applyFont="1" applyBorder="1" applyAlignment="1">
      <alignment horizontal="left" vertical="top" wrapText="1"/>
    </xf>
  </cellXfs>
  <cellStyles count="5">
    <cellStyle name="20% - Accent1" xfId="4" builtinId="30"/>
    <cellStyle name="Accent1" xfId="3" builtinId="29"/>
    <cellStyle name="Normal" xfId="0" builtinId="0"/>
    <cellStyle name="Note" xfId="2" builtinId="1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" name="OpenSolver1"/>
        <xdr:cNvSpPr/>
      </xdr:nvSpPr>
      <xdr:spPr>
        <a:xfrm>
          <a:off x="1343025" y="2286000"/>
          <a:ext cx="4267200" cy="190500"/>
        </a:xfrm>
        <a:prstGeom prst="rect">
          <a:avLst/>
        </a:prstGeom>
        <a:solidFill>
          <a:srgbClr val="FF00FF">
            <a:alpha val="4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FF00FF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3" name="OpenSolver2"/>
        <xdr:cNvSpPr/>
      </xdr:nvSpPr>
      <xdr:spPr>
        <a:xfrm>
          <a:off x="1343025" y="4572000"/>
          <a:ext cx="609600" cy="190500"/>
        </a:xfrm>
        <a:prstGeom prst="rect">
          <a:avLst/>
        </a:prstGeom>
        <a:noFill/>
        <a:ln w="25400" cap="flat" cmpd="sng" algn="ctr">
          <a:solidFill>
            <a:srgbClr val="FF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FF00FF"/>
            </a:solidFill>
          </a:endParaRPr>
        </a:p>
      </xdr:txBody>
    </xdr:sp>
    <xdr:clientData/>
  </xdr:twoCellAnchor>
  <xdr:twoCellAnchor>
    <xdr:from>
      <xdr:col>1</xdr:col>
      <xdr:colOff>723900</xdr:colOff>
      <xdr:row>23</xdr:row>
      <xdr:rowOff>114300</xdr:rowOff>
    </xdr:from>
    <xdr:to>
      <xdr:col>2</xdr:col>
      <xdr:colOff>221564</xdr:colOff>
      <xdr:row>24</xdr:row>
      <xdr:rowOff>50800</xdr:rowOff>
    </xdr:to>
    <xdr:sp macro="" textlink="">
      <xdr:nvSpPr>
        <xdr:cNvPr id="4" name="OpenSolver3"/>
        <xdr:cNvSpPr/>
      </xdr:nvSpPr>
      <xdr:spPr>
        <a:xfrm>
          <a:off x="1333500" y="4495800"/>
          <a:ext cx="231089" cy="1270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min </a:t>
          </a:r>
        </a:p>
      </xdr:txBody>
    </xdr:sp>
    <xdr:clientData/>
  </xdr:twoCellAnchor>
  <xdr:twoCellAnchor>
    <xdr:from>
      <xdr:col>9</xdr:col>
      <xdr:colOff>0</xdr:colOff>
      <xdr:row>15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5" name="OpenSolver4"/>
        <xdr:cNvSpPr/>
      </xdr:nvSpPr>
      <xdr:spPr>
        <a:xfrm>
          <a:off x="5610225" y="2857500"/>
          <a:ext cx="609600" cy="15240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6" name="OpenSolver5"/>
        <xdr:cNvSpPr/>
      </xdr:nvSpPr>
      <xdr:spPr>
        <a:xfrm>
          <a:off x="6829425" y="2857500"/>
          <a:ext cx="609600" cy="15240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r>
            <a:rPr lang="en-NZ" sz="1100" b="1">
              <a:solidFill>
                <a:srgbClr val="0000FF"/>
              </a:solidFill>
            </a:rPr>
            <a:t>≥</a:t>
          </a:r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19</xdr:row>
      <xdr:rowOff>0</xdr:rowOff>
    </xdr:to>
    <xdr:cxnSp macro="">
      <xdr:nvCxnSpPr>
        <xdr:cNvPr id="7" name="OpenSolver6"/>
        <xdr:cNvCxnSpPr>
          <a:stCxn id="5" idx="3"/>
          <a:endCxn id="6" idx="1"/>
        </xdr:cNvCxnSpPr>
      </xdr:nvCxnSpPr>
      <xdr:spPr>
        <a:xfrm>
          <a:off x="6219825" y="3619500"/>
          <a:ext cx="609600" cy="0"/>
        </a:xfrm>
        <a:prstGeom prst="straightConnector1">
          <a:avLst/>
        </a:prstGeom>
        <a:ln w="9525" cmpd="sng">
          <a:solidFill>
            <a:srgbClr val="0000FF"/>
          </a:solidFill>
          <a:prstDash val="solid"/>
          <a:headEnd type="non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114300</xdr:colOff>
      <xdr:row>18</xdr:row>
      <xdr:rowOff>63500</xdr:rowOff>
    </xdr:from>
    <xdr:to>
      <xdr:col>10</xdr:col>
      <xdr:colOff>495300</xdr:colOff>
      <xdr:row>19</xdr:row>
      <xdr:rowOff>127000</xdr:rowOff>
    </xdr:to>
    <xdr:sp macro="" textlink="">
      <xdr:nvSpPr>
        <xdr:cNvPr id="8" name="OpenSolver7"/>
        <xdr:cNvSpPr/>
      </xdr:nvSpPr>
      <xdr:spPr>
        <a:xfrm>
          <a:off x="6334125" y="3492500"/>
          <a:ext cx="381000" cy="254000"/>
        </a:xfrm>
        <a:prstGeom prst="rect">
          <a:avLst/>
        </a:prstGeom>
        <a:noFill/>
        <a:ln w="12700" cap="flat" cmpd="sng" algn="ctr">
          <a:noFill/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2</xdr:col>
      <xdr:colOff>15875</xdr:colOff>
      <xdr:row>12</xdr:row>
      <xdr:rowOff>12700</xdr:rowOff>
    </xdr:from>
    <xdr:to>
      <xdr:col>2</xdr:col>
      <xdr:colOff>68005</xdr:colOff>
      <xdr:row>12</xdr:row>
      <xdr:rowOff>127000</xdr:rowOff>
    </xdr:to>
    <xdr:sp macro="" textlink="">
      <xdr:nvSpPr>
        <xdr:cNvPr id="9" name="OpenSolver8"/>
        <xdr:cNvSpPr/>
      </xdr:nvSpPr>
      <xdr:spPr>
        <a:xfrm>
          <a:off x="13589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  <xdr:twoCellAnchor>
    <xdr:from>
      <xdr:col>3</xdr:col>
      <xdr:colOff>15875</xdr:colOff>
      <xdr:row>12</xdr:row>
      <xdr:rowOff>12700</xdr:rowOff>
    </xdr:from>
    <xdr:to>
      <xdr:col>3</xdr:col>
      <xdr:colOff>68005</xdr:colOff>
      <xdr:row>12</xdr:row>
      <xdr:rowOff>127000</xdr:rowOff>
    </xdr:to>
    <xdr:sp macro="" textlink="">
      <xdr:nvSpPr>
        <xdr:cNvPr id="10" name="OpenSolver9"/>
        <xdr:cNvSpPr/>
      </xdr:nvSpPr>
      <xdr:spPr>
        <a:xfrm>
          <a:off x="19685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  <xdr:twoCellAnchor>
    <xdr:from>
      <xdr:col>4</xdr:col>
      <xdr:colOff>15875</xdr:colOff>
      <xdr:row>12</xdr:row>
      <xdr:rowOff>12700</xdr:rowOff>
    </xdr:from>
    <xdr:to>
      <xdr:col>4</xdr:col>
      <xdr:colOff>68005</xdr:colOff>
      <xdr:row>12</xdr:row>
      <xdr:rowOff>127000</xdr:rowOff>
    </xdr:to>
    <xdr:sp macro="" textlink="">
      <xdr:nvSpPr>
        <xdr:cNvPr id="11" name="OpenSolver10"/>
        <xdr:cNvSpPr/>
      </xdr:nvSpPr>
      <xdr:spPr>
        <a:xfrm>
          <a:off x="25781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  <xdr:twoCellAnchor>
    <xdr:from>
      <xdr:col>5</xdr:col>
      <xdr:colOff>15875</xdr:colOff>
      <xdr:row>12</xdr:row>
      <xdr:rowOff>12700</xdr:rowOff>
    </xdr:from>
    <xdr:to>
      <xdr:col>5</xdr:col>
      <xdr:colOff>68005</xdr:colOff>
      <xdr:row>12</xdr:row>
      <xdr:rowOff>127000</xdr:rowOff>
    </xdr:to>
    <xdr:sp macro="" textlink="">
      <xdr:nvSpPr>
        <xdr:cNvPr id="12" name="OpenSolver11"/>
        <xdr:cNvSpPr/>
      </xdr:nvSpPr>
      <xdr:spPr>
        <a:xfrm>
          <a:off x="31877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  <xdr:twoCellAnchor>
    <xdr:from>
      <xdr:col>6</xdr:col>
      <xdr:colOff>15875</xdr:colOff>
      <xdr:row>12</xdr:row>
      <xdr:rowOff>12700</xdr:rowOff>
    </xdr:from>
    <xdr:to>
      <xdr:col>6</xdr:col>
      <xdr:colOff>68005</xdr:colOff>
      <xdr:row>12</xdr:row>
      <xdr:rowOff>127000</xdr:rowOff>
    </xdr:to>
    <xdr:sp macro="" textlink="">
      <xdr:nvSpPr>
        <xdr:cNvPr id="13" name="OpenSolver12"/>
        <xdr:cNvSpPr/>
      </xdr:nvSpPr>
      <xdr:spPr>
        <a:xfrm>
          <a:off x="37973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  <xdr:twoCellAnchor>
    <xdr:from>
      <xdr:col>7</xdr:col>
      <xdr:colOff>15875</xdr:colOff>
      <xdr:row>12</xdr:row>
      <xdr:rowOff>12700</xdr:rowOff>
    </xdr:from>
    <xdr:to>
      <xdr:col>7</xdr:col>
      <xdr:colOff>68005</xdr:colOff>
      <xdr:row>12</xdr:row>
      <xdr:rowOff>127000</xdr:rowOff>
    </xdr:to>
    <xdr:sp macro="" textlink="">
      <xdr:nvSpPr>
        <xdr:cNvPr id="14" name="OpenSolver13"/>
        <xdr:cNvSpPr/>
      </xdr:nvSpPr>
      <xdr:spPr>
        <a:xfrm>
          <a:off x="44069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  <xdr:twoCellAnchor>
    <xdr:from>
      <xdr:col>8</xdr:col>
      <xdr:colOff>15875</xdr:colOff>
      <xdr:row>12</xdr:row>
      <xdr:rowOff>12700</xdr:rowOff>
    </xdr:from>
    <xdr:to>
      <xdr:col>8</xdr:col>
      <xdr:colOff>68005</xdr:colOff>
      <xdr:row>12</xdr:row>
      <xdr:rowOff>127000</xdr:rowOff>
    </xdr:to>
    <xdr:sp macro="" textlink="">
      <xdr:nvSpPr>
        <xdr:cNvPr id="15" name="OpenSolver14"/>
        <xdr:cNvSpPr/>
      </xdr:nvSpPr>
      <xdr:spPr>
        <a:xfrm>
          <a:off x="5016500" y="2298700"/>
          <a:ext cx="52130" cy="1143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workbookViewId="0"/>
  </sheetViews>
  <sheetFormatPr defaultRowHeight="15" x14ac:dyDescent="0.25"/>
  <cols>
    <col min="2" max="2" width="11" customWidth="1"/>
  </cols>
  <sheetData>
    <row r="2" spans="1:12" x14ac:dyDescent="0.2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x14ac:dyDescent="0.25">
      <c r="A4" s="1"/>
      <c r="B4" s="26" t="s">
        <v>27</v>
      </c>
      <c r="C4" s="27"/>
      <c r="D4" s="27"/>
      <c r="E4" s="27"/>
      <c r="F4" s="27"/>
      <c r="G4" s="27"/>
      <c r="H4" s="27"/>
      <c r="I4" s="27"/>
      <c r="J4" s="27"/>
      <c r="K4" s="27"/>
      <c r="L4" s="28"/>
    </row>
    <row r="5" spans="1:12" ht="15" customHeight="1" x14ac:dyDescent="0.25">
      <c r="A5" s="1"/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</row>
    <row r="6" spans="1:12" x14ac:dyDescent="0.25">
      <c r="A6" s="1"/>
      <c r="B6" s="8" t="s">
        <v>2</v>
      </c>
      <c r="C6" s="3"/>
      <c r="D6" s="3"/>
      <c r="E6" s="3"/>
      <c r="F6" s="3"/>
      <c r="G6" s="3"/>
      <c r="H6" s="3"/>
      <c r="I6" s="3"/>
      <c r="J6" s="3"/>
      <c r="K6" s="3"/>
      <c r="L6" s="9"/>
    </row>
    <row r="7" spans="1:12" x14ac:dyDescent="0.25">
      <c r="A7" s="1"/>
      <c r="B7" s="26" t="s">
        <v>26</v>
      </c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1:12" x14ac:dyDescent="0.25">
      <c r="A8" s="1"/>
      <c r="B8" s="26"/>
      <c r="C8" s="27"/>
      <c r="D8" s="27"/>
      <c r="E8" s="27"/>
      <c r="F8" s="27"/>
      <c r="G8" s="27"/>
      <c r="H8" s="27"/>
      <c r="I8" s="27"/>
      <c r="J8" s="27"/>
      <c r="K8" s="27"/>
      <c r="L8" s="28"/>
    </row>
    <row r="9" spans="1:12" ht="15" customHeight="1" x14ac:dyDescent="0.25">
      <c r="A9" s="1"/>
      <c r="B9" s="29"/>
      <c r="C9" s="30"/>
      <c r="D9" s="30"/>
      <c r="E9" s="30"/>
      <c r="F9" s="30"/>
      <c r="G9" s="30"/>
      <c r="H9" s="30"/>
      <c r="I9" s="30"/>
      <c r="J9" s="30"/>
      <c r="K9" s="30"/>
      <c r="L9" s="31"/>
    </row>
    <row r="11" spans="1:12" x14ac:dyDescent="0.25">
      <c r="A11" s="1"/>
      <c r="B11" s="4" t="s">
        <v>3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4" t="s">
        <v>11</v>
      </c>
      <c r="D12" s="14" t="s">
        <v>12</v>
      </c>
      <c r="E12" s="14" t="s">
        <v>13</v>
      </c>
      <c r="F12" s="14" t="s">
        <v>14</v>
      </c>
      <c r="G12" s="14" t="s">
        <v>15</v>
      </c>
      <c r="H12" s="14" t="s">
        <v>16</v>
      </c>
      <c r="I12" s="14" t="s">
        <v>17</v>
      </c>
      <c r="J12" s="13" t="s">
        <v>18</v>
      </c>
      <c r="K12" s="13"/>
      <c r="L12" s="13" t="s">
        <v>19</v>
      </c>
    </row>
    <row r="13" spans="1:12" x14ac:dyDescent="0.25">
      <c r="A13" s="1"/>
      <c r="B13" s="13" t="s">
        <v>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21"/>
      <c r="K13" s="22"/>
      <c r="L13" s="23"/>
    </row>
    <row r="14" spans="1:12" x14ac:dyDescent="0.25">
      <c r="A14" s="1"/>
      <c r="B14" s="13" t="s">
        <v>5</v>
      </c>
      <c r="C14" s="17">
        <v>8</v>
      </c>
      <c r="D14" s="17">
        <v>8</v>
      </c>
      <c r="E14" s="17">
        <v>8</v>
      </c>
      <c r="F14" s="17">
        <v>4</v>
      </c>
      <c r="G14" s="17">
        <v>4</v>
      </c>
      <c r="H14" s="17">
        <v>4</v>
      </c>
      <c r="I14" s="17">
        <v>4</v>
      </c>
      <c r="J14" s="19"/>
      <c r="K14" s="12"/>
      <c r="L14" s="20"/>
    </row>
    <row r="15" spans="1:12" x14ac:dyDescent="0.25">
      <c r="A15" s="1"/>
      <c r="B15" s="16" t="s">
        <v>6</v>
      </c>
      <c r="C15" s="24"/>
      <c r="D15" s="25"/>
      <c r="E15" s="25"/>
      <c r="F15" s="25"/>
      <c r="G15" s="25"/>
      <c r="H15" s="25"/>
      <c r="I15" s="25"/>
      <c r="J15" s="12"/>
      <c r="K15" s="12"/>
      <c r="L15" s="20"/>
    </row>
    <row r="16" spans="1:12" x14ac:dyDescent="0.25">
      <c r="A16" s="1"/>
      <c r="B16" s="13" t="s">
        <v>20</v>
      </c>
      <c r="C16" s="18">
        <v>1</v>
      </c>
      <c r="D16" s="18">
        <v>0</v>
      </c>
      <c r="E16" s="18">
        <v>0</v>
      </c>
      <c r="F16" s="18">
        <v>1</v>
      </c>
      <c r="G16" s="18">
        <v>0</v>
      </c>
      <c r="H16" s="18">
        <v>0</v>
      </c>
      <c r="I16" s="18">
        <v>0</v>
      </c>
      <c r="J16" s="15">
        <f>SUMPRODUCT($C$13:$I$13,C16:I16)</f>
        <v>0</v>
      </c>
      <c r="K16" s="15" t="s">
        <v>24</v>
      </c>
      <c r="L16" s="15">
        <v>15</v>
      </c>
    </row>
    <row r="17" spans="1:12" x14ac:dyDescent="0.25">
      <c r="A17" s="1"/>
      <c r="B17" s="13" t="s">
        <v>21</v>
      </c>
      <c r="C17" s="15">
        <v>1</v>
      </c>
      <c r="D17" s="15">
        <v>1</v>
      </c>
      <c r="E17" s="15">
        <v>0</v>
      </c>
      <c r="F17" s="15">
        <v>0</v>
      </c>
      <c r="G17" s="15">
        <v>1</v>
      </c>
      <c r="H17" s="15">
        <v>0</v>
      </c>
      <c r="I17" s="15">
        <v>0</v>
      </c>
      <c r="J17" s="15">
        <f t="shared" ref="J17:J23" si="0">SUMPRODUCT($C$13:$I$13,C17:I17)</f>
        <v>0</v>
      </c>
      <c r="K17" s="15" t="s">
        <v>24</v>
      </c>
      <c r="L17" s="15">
        <v>10</v>
      </c>
    </row>
    <row r="18" spans="1:12" x14ac:dyDescent="0.25">
      <c r="A18" s="1"/>
      <c r="B18" s="13" t="s">
        <v>22</v>
      </c>
      <c r="C18" s="15">
        <v>0</v>
      </c>
      <c r="D18" s="15">
        <v>1</v>
      </c>
      <c r="E18" s="15">
        <v>1</v>
      </c>
      <c r="F18" s="15">
        <v>0</v>
      </c>
      <c r="G18" s="15">
        <v>0</v>
      </c>
      <c r="H18" s="15">
        <v>1</v>
      </c>
      <c r="I18" s="15">
        <v>0</v>
      </c>
      <c r="J18" s="15">
        <f t="shared" si="0"/>
        <v>0</v>
      </c>
      <c r="K18" s="15" t="s">
        <v>24</v>
      </c>
      <c r="L18" s="15">
        <v>19</v>
      </c>
    </row>
    <row r="19" spans="1:12" x14ac:dyDescent="0.25">
      <c r="A19" s="1"/>
      <c r="B19" s="13" t="s">
        <v>23</v>
      </c>
      <c r="C19" s="15">
        <v>0</v>
      </c>
      <c r="D19" s="15">
        <v>0</v>
      </c>
      <c r="E19" s="15">
        <v>1</v>
      </c>
      <c r="F19" s="15">
        <v>0</v>
      </c>
      <c r="G19" s="15">
        <v>0</v>
      </c>
      <c r="H19" s="15">
        <v>0</v>
      </c>
      <c r="I19" s="15">
        <v>1</v>
      </c>
      <c r="J19" s="15">
        <f t="shared" si="0"/>
        <v>0</v>
      </c>
      <c r="K19" s="15" t="s">
        <v>24</v>
      </c>
      <c r="L19" s="15">
        <v>22</v>
      </c>
    </row>
    <row r="20" spans="1:12" x14ac:dyDescent="0.25">
      <c r="A20" s="1"/>
      <c r="B20" s="13" t="s">
        <v>7</v>
      </c>
      <c r="C20" s="15">
        <v>0.5</v>
      </c>
      <c r="D20" s="15">
        <v>0</v>
      </c>
      <c r="E20" s="15">
        <v>0</v>
      </c>
      <c r="F20" s="15">
        <v>-0.5</v>
      </c>
      <c r="G20" s="15">
        <v>0</v>
      </c>
      <c r="H20" s="15">
        <v>0</v>
      </c>
      <c r="I20" s="15">
        <v>0</v>
      </c>
      <c r="J20" s="15">
        <f t="shared" si="0"/>
        <v>0</v>
      </c>
      <c r="K20" s="15" t="s">
        <v>24</v>
      </c>
      <c r="L20" s="15">
        <v>0</v>
      </c>
    </row>
    <row r="21" spans="1:12" x14ac:dyDescent="0.25">
      <c r="A21" s="1"/>
      <c r="B21" s="13" t="s">
        <v>8</v>
      </c>
      <c r="C21" s="15">
        <v>0.5</v>
      </c>
      <c r="D21" s="15">
        <v>0.5</v>
      </c>
      <c r="E21" s="15">
        <v>0</v>
      </c>
      <c r="F21" s="15">
        <v>0</v>
      </c>
      <c r="G21" s="15">
        <v>-0.5</v>
      </c>
      <c r="H21" s="15">
        <v>0</v>
      </c>
      <c r="I21" s="15">
        <v>0</v>
      </c>
      <c r="J21" s="15">
        <f t="shared" si="0"/>
        <v>0</v>
      </c>
      <c r="K21" s="15" t="s">
        <v>24</v>
      </c>
      <c r="L21" s="15">
        <v>0</v>
      </c>
    </row>
    <row r="22" spans="1:12" x14ac:dyDescent="0.25">
      <c r="A22" s="1"/>
      <c r="B22" s="13" t="s">
        <v>9</v>
      </c>
      <c r="C22" s="15">
        <v>0</v>
      </c>
      <c r="D22" s="15">
        <v>0.5</v>
      </c>
      <c r="E22" s="15">
        <v>0.5</v>
      </c>
      <c r="F22" s="15">
        <v>0</v>
      </c>
      <c r="G22" s="15">
        <v>0</v>
      </c>
      <c r="H22" s="15">
        <v>-0.5</v>
      </c>
      <c r="I22" s="15">
        <v>0</v>
      </c>
      <c r="J22" s="15">
        <f t="shared" si="0"/>
        <v>0</v>
      </c>
      <c r="K22" s="15" t="s">
        <v>24</v>
      </c>
      <c r="L22" s="15">
        <v>0</v>
      </c>
    </row>
    <row r="23" spans="1:12" x14ac:dyDescent="0.25">
      <c r="A23" s="1"/>
      <c r="B23" s="13" t="s">
        <v>10</v>
      </c>
      <c r="C23" s="15">
        <v>0</v>
      </c>
      <c r="D23" s="15">
        <v>0</v>
      </c>
      <c r="E23" s="15">
        <v>0.5</v>
      </c>
      <c r="F23" s="15">
        <v>0</v>
      </c>
      <c r="G23" s="15">
        <v>0</v>
      </c>
      <c r="H23" s="15">
        <v>0</v>
      </c>
      <c r="I23" s="15">
        <v>-0.5</v>
      </c>
      <c r="J23" s="15">
        <f t="shared" si="0"/>
        <v>0</v>
      </c>
      <c r="K23" s="15" t="s">
        <v>24</v>
      </c>
      <c r="L23" s="15">
        <v>0</v>
      </c>
    </row>
    <row r="25" spans="1:12" x14ac:dyDescent="0.25">
      <c r="B25" s="10" t="s">
        <v>25</v>
      </c>
      <c r="C25" s="11">
        <f>SUMPRODUCT(C13:I13,C14:I14)</f>
        <v>0</v>
      </c>
    </row>
  </sheetData>
  <mergeCells count="2">
    <mergeCell ref="B4:L5"/>
    <mergeCell ref="B7: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Auckland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Malaluan</dc:creator>
  <cp:lastModifiedBy>Celine Malaluan</cp:lastModifiedBy>
  <dcterms:created xsi:type="dcterms:W3CDTF">2018-12-12T21:42:16Z</dcterms:created>
  <dcterms:modified xsi:type="dcterms:W3CDTF">2018-12-13T02:40:59Z</dcterms:modified>
</cp:coreProperties>
</file>